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90\Documents\JAVNI RAZPISI\JAVNI RAZPISI\Zunanji Razpisi\IZLOČENI SKLOPI\JHP\Endoproteza prsna kožna\PONOVITEV RAZPISA- ODPRTI POSTOPEK\OBJAVA\RD NAKUP PRSNIH PROTEZ\"/>
    </mc:Choice>
  </mc:AlternateContent>
  <xr:revisionPtr revIDLastSave="0" documentId="13_ncr:40009_{EEF84DB7-DC30-4050-BA0E-19E4D2E759DD}" xr6:coauthVersionLast="36" xr6:coauthVersionMax="36" xr10:uidLastSave="{00000000-0000-0000-0000-000000000000}"/>
  <bookViews>
    <workbookView xWindow="0" yWindow="0" windowWidth="28545" windowHeight="1267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Q4" i="1" l="1"/>
  <c r="V4" i="1" s="1"/>
  <c r="T6" i="1"/>
  <c r="T8" i="1"/>
  <c r="T10" i="1"/>
  <c r="S5" i="1"/>
  <c r="T5" i="1" s="1"/>
  <c r="W6" i="1" s="1"/>
  <c r="S6" i="1"/>
  <c r="S7" i="1"/>
  <c r="T7" i="1" s="1"/>
  <c r="S8" i="1"/>
  <c r="S9" i="1"/>
  <c r="T9" i="1" s="1"/>
  <c r="W10" i="1" s="1"/>
  <c r="S10" i="1"/>
  <c r="S11" i="1"/>
  <c r="T11" i="1" s="1"/>
  <c r="W11" i="1" s="1"/>
  <c r="S4" i="1"/>
  <c r="T4" i="1" s="1"/>
  <c r="Q5" i="1"/>
  <c r="V6" i="1" s="1"/>
  <c r="Q6" i="1"/>
  <c r="Q7" i="1"/>
  <c r="Q8" i="1"/>
  <c r="V8" i="1" s="1"/>
  <c r="Q9" i="1"/>
  <c r="V10" i="1" s="1"/>
  <c r="Q10" i="1"/>
  <c r="Q11" i="1"/>
  <c r="V11" i="1" s="1"/>
  <c r="W8" i="1" l="1"/>
  <c r="V12" i="1"/>
  <c r="T12" i="1"/>
  <c r="Q12" i="1"/>
  <c r="W4" i="1"/>
  <c r="W12" i="1" s="1"/>
</calcChain>
</file>

<file path=xl/sharedStrings.xml><?xml version="1.0" encoding="utf-8"?>
<sst xmlns="http://schemas.openxmlformats.org/spreadsheetml/2006/main" count="72" uniqueCount="52">
  <si>
    <t>Objava javnega naročila 845080118-165-25</t>
  </si>
  <si>
    <t>NAKUP PRSNIH PROTEZ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</si>
  <si>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</si>
  <si>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</si>
  <si>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</si>
  <si>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</si>
  <si>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</si>
  <si>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</si>
  <si>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</si>
  <si>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</si>
  <si>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</si>
  <si>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</si>
  <si>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</si>
  <si>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</si>
  <si>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</si>
  <si>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</si>
  <si>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</si>
  <si>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</si>
  <si>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</si>
  <si>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</si>
  <si>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</si>
  <si>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</si>
  <si>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</si>
  <si>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</si>
  <si>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</si>
  <si>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</si>
  <si>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</si>
  <si>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Tkivni razširjevalci za rekonstrukcijo dojk</t>
  </si>
  <si>
    <t>Silikonski</t>
  </si>
  <si>
    <t>Anatomske oblike;  mikroteksturirani (zrnate površine); z vgrajenim magnetnim portom za vbrizgavanje in s pripadajočim magnetnim detektorjem; z varovalnim samo-tesnilnim predelom okoli porta za vbrizgavanje, v primeru nenamernega predrtja med polnjenjem; minimalni premer porta 3 cm; celoten spekter različnih dimenzij in velikosti, možnost zavihkov za prišitje na okolno tkivo.</t>
  </si>
  <si>
    <t>Zaloga pri naročniku (v kosih):10</t>
  </si>
  <si>
    <t>0001</t>
  </si>
  <si>
    <t>KO</t>
  </si>
  <si>
    <t>Anatomski (kapljičasti) vsadki za rekonstrukcijo dojk</t>
  </si>
  <si>
    <t>Ovojnica iz silikona z minimalno štirimi sloji</t>
  </si>
  <si>
    <t>Anatomske oblike; mikroteksturirani (zrnate površine); polnjeni s čvrstim visoko kohezivnim silikonskim gelom, da v vseh položajih zadržijo anatomsko obliko; orientacijske oznake za lažje vstavljanje; minimalno 9 različnih tipov (3 različne projekcije in 3 različne višine)</t>
  </si>
  <si>
    <t>Zaloga pri naročniku (v kosih):30</t>
  </si>
  <si>
    <t>0002</t>
  </si>
  <si>
    <t>Merilni vsadki (sizer-ji)</t>
  </si>
  <si>
    <t>Dobavitelj mora za vsak naročen stalni vsadek zagotoviti ustrezen merilni vsadek (sizer) enakih velikosti in dimezij kot je stalni vsadek. Na oddelku, v omari za shranjevanje vgradnega materiala, mora biti na voljo merilni vsadek za vsak naročen stalni vsadek. Merilni vsadki morajo biti sterilni, polnjeni s silikonskim gelom, imeti morajo možnost večkratne sterilizacije.</t>
  </si>
  <si>
    <t>Zaloga pri naročniku (v kosih):15</t>
  </si>
  <si>
    <t>Okrogli vsadki za rekunstrukcijo dojk</t>
  </si>
  <si>
    <t>Okrogle oblike; mikroteksturirani (zrnate površine), polnjeni s kohezivnim gelom srednje trdote; minimalno 3 različne projekcije</t>
  </si>
  <si>
    <t>0003</t>
  </si>
  <si>
    <t>Dobavitelj mora za vsak naročen stalni vsadek zagotoviti ustrezen merilni vsadek (sizer) enakih velikosti in dimezij kot je stalni vsadek. Na oddelku, v omari za shranjevanje vgradnega materiala, mora biti na voljo merilni vsadek za vsak naročen stalnivsadek. Merilni vsadki morajo biti sterilni, polnjeni s silikonskim gelom, imeti morajo možnost večkratne sterilizacije.</t>
  </si>
  <si>
    <t>Zaloga pri naročniku (v kosih):5</t>
  </si>
  <si>
    <t>Okrogle oblike; gladki, polnjeni s kohezivnim gelom srednje trdote; minimalno 3 različne projekcije</t>
  </si>
  <si>
    <t>0004</t>
  </si>
  <si>
    <t>Tkivni razširjevalci za raztezanje tkiv</t>
  </si>
  <si>
    <t>Različnih oblik  (okrogli, pravokotni, polmesečasti),  različnih volumnov, gladka in/ali mikroteksturirana površina;  z oddaljenim portom za vbrizgavanje; celoten spekter različnih dimenzij in velikosti.</t>
  </si>
  <si>
    <t>0005</t>
  </si>
  <si>
    <t xml:space="preserve">Količina 2 LETNO OBDOBJE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</si>
</sst>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dd/mm/yyyy;@"/>
    <numFmt numFmtId="168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 wrapText="1"/>
    </xf>
    <xf numFmtId="0" fontId="21" fillId="33" borderId="10" xfId="0" applyFont="1" applyFill="1" applyBorder="1" applyAlignment="1">
      <alignment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167" fontId="18" fillId="0" borderId="10" xfId="0" applyNumberFormat="1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168" fontId="18" fillId="35" borderId="10" xfId="0" applyNumberFormat="1" applyFont="1" applyFill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18" fillId="36" borderId="10" xfId="0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topLeftCell="H1" workbookViewId="0">
      <pane ySplit="3" topLeftCell="A4" activePane="bottomLeft" state="frozen"/>
      <selection pane="bottomLeft" activeCell="V16" sqref="V16"/>
    </sheetView>
  </sheetViews>
  <sheetFormatPr defaultRowHeight="12.75" x14ac:dyDescent="0.2"/>
  <cols>
    <col min="1" max="1" width="4" style="2" bestFit="1" customWidth="1"/>
    <col min="2" max="2" width="45.28515625" style="1" bestFit="1" customWidth="1"/>
    <col min="3" max="3" width="37.28515625" style="1" bestFit="1" customWidth="1"/>
    <col min="4" max="4" width="80" style="1" bestFit="1" customWidth="1"/>
    <col min="5" max="5" width="28" style="1" bestFit="1" customWidth="1"/>
    <col min="6" max="6" width="4" style="1" hidden="1" customWidth="1"/>
    <col min="7" max="7" width="13.28515625" style="1" bestFit="1" customWidth="1"/>
    <col min="8" max="8" width="6.42578125" style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9.5703125" style="2" customWidth="1"/>
    <col min="14" max="14" width="12.28515625" style="2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8.85546875" style="2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51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51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15" t="s">
        <v>26</v>
      </c>
    </row>
    <row r="4" spans="1:26" ht="63.75" x14ac:dyDescent="0.2">
      <c r="A4" s="8">
        <v>10</v>
      </c>
      <c r="B4" s="9" t="s">
        <v>27</v>
      </c>
      <c r="C4" s="9" t="s">
        <v>28</v>
      </c>
      <c r="D4" s="9" t="s">
        <v>29</v>
      </c>
      <c r="E4" s="9" t="s">
        <v>30</v>
      </c>
      <c r="F4" s="9"/>
      <c r="G4" s="11"/>
      <c r="H4" s="9" t="s">
        <v>31</v>
      </c>
      <c r="I4" s="11"/>
      <c r="J4" s="11"/>
      <c r="K4" s="9" t="s">
        <v>32</v>
      </c>
      <c r="L4" s="9"/>
      <c r="M4" s="8">
        <v>20</v>
      </c>
      <c r="N4" s="12"/>
      <c r="O4" s="8"/>
      <c r="P4" s="8"/>
      <c r="Q4" s="13">
        <f>N4*M4</f>
        <v>0</v>
      </c>
      <c r="R4" s="8">
        <v>9.5</v>
      </c>
      <c r="S4" s="8">
        <f>N4+(N4*R4/100)</f>
        <v>0</v>
      </c>
      <c r="T4" s="13">
        <f>S4*M4</f>
        <v>0</v>
      </c>
      <c r="U4" s="10"/>
      <c r="V4" s="13">
        <f>Q4</f>
        <v>0</v>
      </c>
      <c r="W4" s="13">
        <f>T4</f>
        <v>0</v>
      </c>
      <c r="X4" s="8"/>
      <c r="Y4" s="8"/>
      <c r="Z4" s="15">
        <v>97965</v>
      </c>
    </row>
    <row r="5" spans="1:26" ht="38.25" x14ac:dyDescent="0.2">
      <c r="A5" s="8">
        <v>20</v>
      </c>
      <c r="B5" s="9" t="s">
        <v>33</v>
      </c>
      <c r="C5" s="9" t="s">
        <v>34</v>
      </c>
      <c r="D5" s="9" t="s">
        <v>35</v>
      </c>
      <c r="E5" s="9" t="s">
        <v>36</v>
      </c>
      <c r="F5" s="9"/>
      <c r="G5" s="11"/>
      <c r="H5" s="9" t="s">
        <v>37</v>
      </c>
      <c r="I5" s="11"/>
      <c r="J5" s="11"/>
      <c r="K5" s="9" t="s">
        <v>32</v>
      </c>
      <c r="L5" s="9"/>
      <c r="M5" s="8">
        <v>320</v>
      </c>
      <c r="N5" s="12"/>
      <c r="O5" s="8"/>
      <c r="P5" s="8"/>
      <c r="Q5" s="13">
        <f t="shared" ref="Q5:Q11" si="0">N5*M5</f>
        <v>0</v>
      </c>
      <c r="R5" s="8">
        <v>9.5</v>
      </c>
      <c r="S5" s="8">
        <f t="shared" ref="S5:S11" si="1">N5+(N5*R5/100)</f>
        <v>0</v>
      </c>
      <c r="T5" s="13">
        <f t="shared" ref="T5:T11" si="2">S5*M5</f>
        <v>0</v>
      </c>
      <c r="U5" s="10"/>
      <c r="V5" s="8"/>
      <c r="W5" s="8"/>
      <c r="X5" s="8"/>
      <c r="Y5" s="8"/>
      <c r="Z5" s="15">
        <v>97966</v>
      </c>
    </row>
    <row r="6" spans="1:26" ht="63.75" x14ac:dyDescent="0.2">
      <c r="A6" s="8">
        <v>30</v>
      </c>
      <c r="B6" s="9"/>
      <c r="C6" s="9" t="s">
        <v>38</v>
      </c>
      <c r="D6" s="9" t="s">
        <v>39</v>
      </c>
      <c r="E6" s="9" t="s">
        <v>40</v>
      </c>
      <c r="F6" s="9"/>
      <c r="G6" s="11"/>
      <c r="H6" s="9" t="s">
        <v>37</v>
      </c>
      <c r="I6" s="11"/>
      <c r="J6" s="11"/>
      <c r="K6" s="9" t="s">
        <v>32</v>
      </c>
      <c r="L6" s="9"/>
      <c r="M6" s="8">
        <v>30</v>
      </c>
      <c r="N6" s="12"/>
      <c r="O6" s="8"/>
      <c r="P6" s="8"/>
      <c r="Q6" s="13">
        <f t="shared" si="0"/>
        <v>0</v>
      </c>
      <c r="R6" s="8">
        <v>9.5</v>
      </c>
      <c r="S6" s="8">
        <f t="shared" si="1"/>
        <v>0</v>
      </c>
      <c r="T6" s="13">
        <f t="shared" si="2"/>
        <v>0</v>
      </c>
      <c r="U6" s="10"/>
      <c r="V6" s="13">
        <f>Q6+Q5</f>
        <v>0</v>
      </c>
      <c r="W6" s="13">
        <f>T6+T5</f>
        <v>0</v>
      </c>
      <c r="X6" s="8"/>
      <c r="Y6" s="8"/>
      <c r="Z6" s="15">
        <v>97967</v>
      </c>
    </row>
    <row r="7" spans="1:26" ht="25.5" x14ac:dyDescent="0.2">
      <c r="A7" s="8">
        <v>40</v>
      </c>
      <c r="B7" s="9" t="s">
        <v>41</v>
      </c>
      <c r="C7" s="9" t="s">
        <v>34</v>
      </c>
      <c r="D7" s="9" t="s">
        <v>42</v>
      </c>
      <c r="E7" s="9" t="s">
        <v>40</v>
      </c>
      <c r="F7" s="9"/>
      <c r="G7" s="11"/>
      <c r="H7" s="9" t="s">
        <v>43</v>
      </c>
      <c r="I7" s="11"/>
      <c r="J7" s="11"/>
      <c r="K7" s="9" t="s">
        <v>32</v>
      </c>
      <c r="L7" s="9"/>
      <c r="M7" s="8">
        <v>40</v>
      </c>
      <c r="N7" s="12"/>
      <c r="O7" s="8"/>
      <c r="P7" s="8"/>
      <c r="Q7" s="13">
        <f t="shared" si="0"/>
        <v>0</v>
      </c>
      <c r="R7" s="8">
        <v>9.5</v>
      </c>
      <c r="S7" s="8">
        <f t="shared" si="1"/>
        <v>0</v>
      </c>
      <c r="T7" s="13">
        <f t="shared" si="2"/>
        <v>0</v>
      </c>
      <c r="U7" s="10"/>
      <c r="V7" s="8"/>
      <c r="W7" s="8"/>
      <c r="X7" s="8"/>
      <c r="Y7" s="8"/>
      <c r="Z7" s="15">
        <v>97968</v>
      </c>
    </row>
    <row r="8" spans="1:26" ht="63.75" x14ac:dyDescent="0.2">
      <c r="A8" s="8">
        <v>50</v>
      </c>
      <c r="B8" s="9"/>
      <c r="C8" s="9" t="s">
        <v>38</v>
      </c>
      <c r="D8" s="9" t="s">
        <v>44</v>
      </c>
      <c r="E8" s="9" t="s">
        <v>45</v>
      </c>
      <c r="F8" s="9"/>
      <c r="G8" s="11"/>
      <c r="H8" s="9" t="s">
        <v>43</v>
      </c>
      <c r="I8" s="11"/>
      <c r="J8" s="11"/>
      <c r="K8" s="9" t="s">
        <v>32</v>
      </c>
      <c r="L8" s="9"/>
      <c r="M8" s="8">
        <v>16</v>
      </c>
      <c r="N8" s="12"/>
      <c r="O8" s="8"/>
      <c r="P8" s="8"/>
      <c r="Q8" s="13">
        <f t="shared" si="0"/>
        <v>0</v>
      </c>
      <c r="R8" s="8">
        <v>9.5</v>
      </c>
      <c r="S8" s="8">
        <f t="shared" si="1"/>
        <v>0</v>
      </c>
      <c r="T8" s="13">
        <f t="shared" si="2"/>
        <v>0</v>
      </c>
      <c r="U8" s="10"/>
      <c r="V8" s="13">
        <f>Q8+Q7</f>
        <v>0</v>
      </c>
      <c r="W8" s="13">
        <f>T8+T7</f>
        <v>0</v>
      </c>
      <c r="X8" s="8"/>
      <c r="Y8" s="8"/>
      <c r="Z8" s="15">
        <v>97969</v>
      </c>
    </row>
    <row r="9" spans="1:26" ht="25.5" x14ac:dyDescent="0.2">
      <c r="A9" s="8">
        <v>60</v>
      </c>
      <c r="B9" s="9"/>
      <c r="C9" s="9" t="s">
        <v>34</v>
      </c>
      <c r="D9" s="9" t="s">
        <v>46</v>
      </c>
      <c r="E9" s="9" t="s">
        <v>40</v>
      </c>
      <c r="F9" s="9"/>
      <c r="G9" s="11"/>
      <c r="H9" s="9" t="s">
        <v>47</v>
      </c>
      <c r="I9" s="11"/>
      <c r="J9" s="11"/>
      <c r="K9" s="9" t="s">
        <v>32</v>
      </c>
      <c r="L9" s="9"/>
      <c r="M9" s="8">
        <v>40</v>
      </c>
      <c r="N9" s="12"/>
      <c r="O9" s="8"/>
      <c r="P9" s="8"/>
      <c r="Q9" s="13">
        <f t="shared" si="0"/>
        <v>0</v>
      </c>
      <c r="R9" s="8">
        <v>9.5</v>
      </c>
      <c r="S9" s="8">
        <f t="shared" si="1"/>
        <v>0</v>
      </c>
      <c r="T9" s="13">
        <f t="shared" si="2"/>
        <v>0</v>
      </c>
      <c r="U9" s="10"/>
      <c r="V9" s="8"/>
      <c r="W9" s="8"/>
      <c r="X9" s="8"/>
      <c r="Y9" s="8"/>
      <c r="Z9" s="15">
        <v>97970</v>
      </c>
    </row>
    <row r="10" spans="1:26" ht="63.75" x14ac:dyDescent="0.2">
      <c r="A10" s="8">
        <v>70</v>
      </c>
      <c r="B10" s="9"/>
      <c r="C10" s="9" t="s">
        <v>38</v>
      </c>
      <c r="D10" s="9" t="s">
        <v>39</v>
      </c>
      <c r="E10" s="9" t="s">
        <v>45</v>
      </c>
      <c r="F10" s="9"/>
      <c r="G10" s="11"/>
      <c r="H10" s="9" t="s">
        <v>47</v>
      </c>
      <c r="I10" s="11"/>
      <c r="J10" s="11"/>
      <c r="K10" s="9" t="s">
        <v>32</v>
      </c>
      <c r="L10" s="9"/>
      <c r="M10" s="8">
        <v>16</v>
      </c>
      <c r="N10" s="12"/>
      <c r="O10" s="8"/>
      <c r="P10" s="8"/>
      <c r="Q10" s="13">
        <f t="shared" si="0"/>
        <v>0</v>
      </c>
      <c r="R10" s="8">
        <v>9.5</v>
      </c>
      <c r="S10" s="8">
        <f t="shared" si="1"/>
        <v>0</v>
      </c>
      <c r="T10" s="13">
        <f t="shared" si="2"/>
        <v>0</v>
      </c>
      <c r="U10" s="10"/>
      <c r="V10" s="13">
        <f>Q10+Q9</f>
        <v>0</v>
      </c>
      <c r="W10" s="13">
        <f>T10+T9</f>
        <v>0</v>
      </c>
      <c r="X10" s="8"/>
      <c r="Y10" s="8"/>
      <c r="Z10" s="15">
        <v>97971</v>
      </c>
    </row>
    <row r="11" spans="1:26" ht="38.25" x14ac:dyDescent="0.2">
      <c r="A11" s="8">
        <v>80</v>
      </c>
      <c r="B11" s="9" t="s">
        <v>48</v>
      </c>
      <c r="C11" s="9" t="s">
        <v>28</v>
      </c>
      <c r="D11" s="9" t="s">
        <v>49</v>
      </c>
      <c r="E11" s="9" t="s">
        <v>30</v>
      </c>
      <c r="F11" s="9"/>
      <c r="G11" s="11"/>
      <c r="H11" s="9" t="s">
        <v>50</v>
      </c>
      <c r="I11" s="11"/>
      <c r="J11" s="11"/>
      <c r="K11" s="9" t="s">
        <v>32</v>
      </c>
      <c r="L11" s="9"/>
      <c r="M11" s="8">
        <v>20</v>
      </c>
      <c r="N11" s="12"/>
      <c r="O11" s="8"/>
      <c r="P11" s="8"/>
      <c r="Q11" s="13">
        <f t="shared" si="0"/>
        <v>0</v>
      </c>
      <c r="R11" s="8">
        <v>9.5</v>
      </c>
      <c r="S11" s="8">
        <f t="shared" si="1"/>
        <v>0</v>
      </c>
      <c r="T11" s="13">
        <f t="shared" si="2"/>
        <v>0</v>
      </c>
      <c r="U11" s="10"/>
      <c r="V11" s="13">
        <f>Q11</f>
        <v>0</v>
      </c>
      <c r="W11" s="13">
        <f>T11</f>
        <v>0</v>
      </c>
      <c r="X11" s="8"/>
      <c r="Y11" s="8"/>
      <c r="Z11" s="15">
        <v>97972</v>
      </c>
    </row>
    <row r="12" spans="1:26" x14ac:dyDescent="0.2">
      <c r="Q12" s="14">
        <f>SUM(Q4:Q11)</f>
        <v>0</v>
      </c>
      <c r="R12" s="14"/>
      <c r="S12" s="14"/>
      <c r="T12" s="14">
        <f t="shared" ref="R12:T12" si="3">SUM(T4:T11)</f>
        <v>0</v>
      </c>
      <c r="V12" s="14">
        <f>SUM(V4:V11)</f>
        <v>0</v>
      </c>
      <c r="W12" s="14">
        <f>SUM(W4:W11)</f>
        <v>0</v>
      </c>
    </row>
  </sheetData>
  <pageMargins left="0" right="0" top="0.59060000000000001" bottom="0.59060000000000001" header="0" footer="0.47239999999999999"/>
  <headerFooter>
    <oddFooter>&amp;L&amp;8 16.12.2025   Uporabnik: KCKS84&amp;C&amp;8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Vadnov</dc:creator>
  <cp:lastModifiedBy>Andrej Vadnov</cp:lastModifiedBy>
  <dcterms:created xsi:type="dcterms:W3CDTF">2025-12-16T08:14:16Z</dcterms:created>
  <dcterms:modified xsi:type="dcterms:W3CDTF">2025-12-16T08:36:45Z</dcterms:modified>
</cp:coreProperties>
</file>